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9375" windowHeight="4965" firstSheet="1" activeTab="1"/>
  </bookViews>
  <sheets>
    <sheet name="Arkusz1" sheetId="4" state="hidden" r:id="rId1"/>
    <sheet name="Obliczenia" sheetId="1" r:id="rId2"/>
  </sheets>
  <calcPr calcId="145621"/>
</workbook>
</file>

<file path=xl/calcChain.xml><?xml version="1.0" encoding="utf-8"?>
<calcChain xmlns="http://schemas.openxmlformats.org/spreadsheetml/2006/main">
  <c r="C8" i="1" l="1"/>
  <c r="AF42" i="1" l="1"/>
  <c r="AG38" i="1"/>
  <c r="AG39" i="1" s="1"/>
  <c r="AF38" i="1"/>
  <c r="AF39" i="1" s="1"/>
  <c r="X21" i="1"/>
  <c r="T21" i="1"/>
  <c r="U21" i="1" s="1"/>
  <c r="T20" i="1"/>
  <c r="U20" i="1" s="1"/>
  <c r="AB29" i="1"/>
  <c r="AB30" i="1" s="1"/>
  <c r="AB31" i="1" s="1"/>
  <c r="AA29" i="1"/>
  <c r="AA33" i="1" s="1"/>
  <c r="AA10" i="1"/>
  <c r="AA13" i="1" s="1"/>
  <c r="B20" i="1"/>
  <c r="A13" i="1"/>
  <c r="D11" i="1"/>
  <c r="AF40" i="1" l="1"/>
  <c r="AF41" i="1" s="1"/>
  <c r="C38" i="1" s="1"/>
  <c r="AB33" i="1"/>
  <c r="AA12" i="1"/>
  <c r="AA30" i="1"/>
  <c r="AA31" i="1" s="1"/>
  <c r="AA32" i="1" s="1"/>
  <c r="C17" i="1"/>
  <c r="C11" i="1"/>
  <c r="AA11" i="1"/>
  <c r="W39" i="1" l="1"/>
  <c r="X39" i="1" s="1"/>
  <c r="Y39" i="1" s="1"/>
  <c r="W42" i="1"/>
  <c r="X42" i="1" s="1"/>
  <c r="Y42" i="1" s="1"/>
  <c r="W38" i="1"/>
  <c r="X38" i="1" s="1"/>
  <c r="Y38" i="1" s="1"/>
  <c r="W45" i="1"/>
  <c r="X45" i="1" s="1"/>
  <c r="Y45" i="1" s="1"/>
  <c r="W37" i="1"/>
  <c r="X37" i="1" s="1"/>
  <c r="Y37" i="1" s="1"/>
  <c r="Z37" i="1" s="1"/>
  <c r="AA37" i="1" s="1"/>
  <c r="W40" i="1"/>
  <c r="X40" i="1" s="1"/>
  <c r="Y40" i="1" s="1"/>
  <c r="W44" i="1"/>
  <c r="X44" i="1" s="1"/>
  <c r="Y44" i="1" s="1"/>
  <c r="W43" i="1"/>
  <c r="X43" i="1" s="1"/>
  <c r="Y43" i="1" s="1"/>
  <c r="W41" i="1"/>
  <c r="X41" i="1" s="1"/>
  <c r="Y41" i="1" s="1"/>
  <c r="C18" i="1"/>
  <c r="S21" i="1" s="1"/>
  <c r="Z21" i="1" s="1"/>
  <c r="C19" i="1"/>
  <c r="AA21" i="1" s="1"/>
  <c r="C13" i="1"/>
  <c r="V20" i="1" s="1"/>
  <c r="C28" i="1"/>
  <c r="C31" i="1" s="1"/>
  <c r="C34" i="1" s="1"/>
  <c r="Z39" i="1" l="1"/>
  <c r="AB39" i="1" s="1"/>
  <c r="Z45" i="1"/>
  <c r="AC45" i="1" s="1"/>
  <c r="Z42" i="1"/>
  <c r="AA42" i="1" s="1"/>
  <c r="Z43" i="1"/>
  <c r="AB43" i="1" s="1"/>
  <c r="Z38" i="1"/>
  <c r="AC38" i="1" s="1"/>
  <c r="AB37" i="1"/>
  <c r="AC37" i="1"/>
  <c r="Z44" i="1"/>
  <c r="AC44" i="1" s="1"/>
  <c r="Z41" i="1"/>
  <c r="Z40" i="1"/>
  <c r="AE21" i="1"/>
  <c r="C23" i="1"/>
  <c r="R33" i="1"/>
  <c r="R34" i="1" s="1"/>
  <c r="S33" i="1"/>
  <c r="S34" i="1" s="1"/>
  <c r="T33" i="1"/>
  <c r="T34" i="1" s="1"/>
  <c r="U33" i="1"/>
  <c r="U34" i="1" s="1"/>
  <c r="V33" i="1"/>
  <c r="V34" i="1" s="1"/>
  <c r="W33" i="1"/>
  <c r="W34" i="1" s="1"/>
  <c r="X33" i="1"/>
  <c r="X34" i="1" s="1"/>
  <c r="C26" i="1"/>
  <c r="S20" i="1"/>
  <c r="Z20" i="1" s="1"/>
  <c r="AE20" i="1" s="1"/>
  <c r="AA45" i="1" l="1"/>
  <c r="AC39" i="1"/>
  <c r="AA39" i="1"/>
  <c r="AB45" i="1"/>
  <c r="AC42" i="1"/>
  <c r="AC43" i="1"/>
  <c r="AB42" i="1"/>
  <c r="AA43" i="1"/>
  <c r="AA38" i="1"/>
  <c r="AB38" i="1"/>
  <c r="AA44" i="1"/>
  <c r="AB44" i="1"/>
  <c r="AA41" i="1"/>
  <c r="AB41" i="1"/>
  <c r="AC41" i="1"/>
  <c r="AC40" i="1"/>
  <c r="AA40" i="1"/>
  <c r="AB40" i="1"/>
  <c r="AF20" i="1"/>
  <c r="AG20" i="1" s="1"/>
  <c r="AH20" i="1" s="1"/>
  <c r="AI20" i="1" s="1"/>
  <c r="AJ20" i="1" s="1"/>
  <c r="AK20" i="1" s="1"/>
  <c r="AL20" i="1" s="1"/>
  <c r="Y20" i="1" s="1"/>
  <c r="AB20" i="1" s="1"/>
  <c r="AF21" i="1"/>
  <c r="AG21" i="1" s="1"/>
  <c r="AH21" i="1" s="1"/>
  <c r="AI21" i="1" s="1"/>
  <c r="AJ21" i="1" s="1"/>
  <c r="AK21" i="1" s="1"/>
  <c r="AL21" i="1" s="1"/>
  <c r="Y21" i="1" s="1"/>
  <c r="C35" i="1"/>
  <c r="AB46" i="1" l="1"/>
  <c r="AC46" i="1"/>
  <c r="AA46" i="1"/>
  <c r="C40" i="1" s="1"/>
  <c r="C39" i="1"/>
  <c r="C41" i="1"/>
  <c r="C22" i="1"/>
  <c r="AB21" i="1"/>
  <c r="C24" i="1" s="1"/>
  <c r="C27" i="1" s="1"/>
</calcChain>
</file>

<file path=xl/sharedStrings.xml><?xml version="1.0" encoding="utf-8"?>
<sst xmlns="http://schemas.openxmlformats.org/spreadsheetml/2006/main" count="159" uniqueCount="121">
  <si>
    <t>kW</t>
  </si>
  <si>
    <t>kg/h</t>
  </si>
  <si>
    <t>kg/s</t>
  </si>
  <si>
    <t>r</t>
  </si>
  <si>
    <t>q</t>
  </si>
  <si>
    <t>n</t>
  </si>
  <si>
    <t>kJ/kg K</t>
  </si>
  <si>
    <t>b</t>
  </si>
  <si>
    <t>m [t/h]</t>
  </si>
  <si>
    <t>dw [mm]</t>
  </si>
  <si>
    <t>dzeta</t>
  </si>
  <si>
    <t>R [Pa/m]</t>
  </si>
  <si>
    <t>w [m/s]</t>
  </si>
  <si>
    <t>Re</t>
  </si>
  <si>
    <t>64/Re</t>
  </si>
  <si>
    <t>lambda</t>
  </si>
  <si>
    <t>R</t>
  </si>
  <si>
    <t>bar</t>
  </si>
  <si>
    <t>m</t>
  </si>
  <si>
    <t>przyjęta średnica dolotowa zaworu bezpieczeństwa [mm]</t>
  </si>
  <si>
    <t>wymagana pojemność użytkowa NW</t>
  </si>
  <si>
    <t>minimalne ciśnienie w instalacji (nadciśnienie)</t>
  </si>
  <si>
    <t>maksymalne ciśnienie w instalacji (nadciśnienie)</t>
  </si>
  <si>
    <t>wymagana pojemność całkowita NW</t>
  </si>
  <si>
    <t>przyjęta pojemność całkowita NW</t>
  </si>
  <si>
    <t>t/h</t>
  </si>
  <si>
    <t>mm</t>
  </si>
  <si>
    <t>Pa/m</t>
  </si>
  <si>
    <t>kPa</t>
  </si>
  <si>
    <t>wymagana wysokość podnoszenia pompy</t>
  </si>
  <si>
    <t>nw</t>
  </si>
  <si>
    <t>prędkość przepływu</t>
  </si>
  <si>
    <t>w</t>
  </si>
  <si>
    <t>m/s</t>
  </si>
  <si>
    <t xml:space="preserve">jednostkowy opór liniowy </t>
  </si>
  <si>
    <t>dz [mm]</t>
  </si>
  <si>
    <t>przepustowość zaworu bezpieczeństwa</t>
  </si>
  <si>
    <t>przyjęta średnica nominalna zaworu bezpieczeństwa</t>
  </si>
  <si>
    <t>dz</t>
  </si>
  <si>
    <t>l [m]</t>
  </si>
  <si>
    <t>Centrala z pompami ciepła (sprężarkowymi)</t>
  </si>
  <si>
    <t>współczynnik COP w warunkach obliczeniowych</t>
  </si>
  <si>
    <t>COP</t>
  </si>
  <si>
    <t>moc odebrana z dolnego źródła</t>
  </si>
  <si>
    <t>moc sprężarki</t>
  </si>
  <si>
    <t>3. Obieg dolnego źródła ciepła</t>
  </si>
  <si>
    <t>glikol</t>
  </si>
  <si>
    <t>(glikol - 30% roztwór glikolu propylenowego)</t>
  </si>
  <si>
    <t>czynnik w obiegu parownika (woda lub glikol)</t>
  </si>
  <si>
    <t>rodzaj dolnego źródła (woda lub grunt)</t>
  </si>
  <si>
    <t>grunt</t>
  </si>
  <si>
    <t>W/m</t>
  </si>
  <si>
    <t>temperatura zasilania w obiegu parownika</t>
  </si>
  <si>
    <t>temperatura powrotu w obiegu parownika</t>
  </si>
  <si>
    <t>strumień masy w obiegu żródła dolnego [kg/s]</t>
  </si>
  <si>
    <t>jednostkowa moc cieplna wymiennika gruntowego</t>
  </si>
  <si>
    <t>długość wymiennika gruntowego</t>
  </si>
  <si>
    <t>l</t>
  </si>
  <si>
    <t>liczba pętli wymiennika</t>
  </si>
  <si>
    <t xml:space="preserve">opór parownika </t>
  </si>
  <si>
    <t>opór przewodów w obiegu dolnego źródła</t>
  </si>
  <si>
    <t xml:space="preserve">średnica 1 pętli wymiennika gruntowego SDR17.6 </t>
  </si>
  <si>
    <t xml:space="preserve">średnica przewodu zbiorczego SDR11 </t>
  </si>
  <si>
    <t xml:space="preserve">wymagana wydajność pompy </t>
  </si>
  <si>
    <t>obliczenie zaworu bezpieczeństwa obiegu źródła dolnego</t>
  </si>
  <si>
    <t>pojemność przewodów (+10%)</t>
  </si>
  <si>
    <t>minimalna temperatura glikolu</t>
  </si>
  <si>
    <t>maksymalna temperatura glikolu</t>
  </si>
  <si>
    <t>1/r</t>
  </si>
  <si>
    <t xml:space="preserve">maksymalne ciśnienie w instalacji </t>
  </si>
  <si>
    <t>dolne źródło: grunt</t>
  </si>
  <si>
    <t>DN</t>
  </si>
  <si>
    <t>do</t>
  </si>
  <si>
    <t>kv filtra</t>
  </si>
  <si>
    <t>TYP</t>
  </si>
  <si>
    <t>Kv</t>
  </si>
  <si>
    <t>CIM 74AO</t>
  </si>
  <si>
    <t>IMP 020-021</t>
  </si>
  <si>
    <t>kv</t>
  </si>
  <si>
    <t>De</t>
  </si>
  <si>
    <t>FILTRY</t>
  </si>
  <si>
    <t>według PN EN 4126</t>
  </si>
  <si>
    <t>Kd</t>
  </si>
  <si>
    <t>SYR 1915</t>
  </si>
  <si>
    <t>Si6301</t>
  </si>
  <si>
    <t>przepustowość dobranego zaworu bezpieczeństwa</t>
  </si>
  <si>
    <t>PEX</t>
  </si>
  <si>
    <t>&lt;=1.0</t>
  </si>
  <si>
    <t>15..20</t>
  </si>
  <si>
    <r>
      <t>P</t>
    </r>
    <r>
      <rPr>
        <vertAlign val="subscript"/>
        <sz val="10"/>
        <rFont val="Calibri"/>
        <family val="2"/>
        <charset val="238"/>
        <scheme val="minor"/>
      </rPr>
      <t>s</t>
    </r>
  </si>
  <si>
    <r>
      <t>F</t>
    </r>
    <r>
      <rPr>
        <vertAlign val="subscript"/>
        <sz val="10"/>
        <rFont val="Calibri"/>
        <family val="2"/>
        <charset val="238"/>
        <scheme val="minor"/>
      </rPr>
      <t>o</t>
    </r>
  </si>
  <si>
    <r>
      <t>t</t>
    </r>
    <r>
      <rPr>
        <vertAlign val="subscript"/>
        <sz val="10"/>
        <rFont val="Calibri"/>
        <family val="2"/>
        <charset val="238"/>
        <scheme val="minor"/>
      </rPr>
      <t>śr</t>
    </r>
  </si>
  <si>
    <r>
      <t>o</t>
    </r>
    <r>
      <rPr>
        <sz val="10"/>
        <rFont val="Calibri"/>
        <family val="2"/>
        <charset val="238"/>
        <scheme val="minor"/>
      </rPr>
      <t>C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</si>
  <si>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</si>
  <si>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</si>
  <si>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r>
      <t>c</t>
    </r>
    <r>
      <rPr>
        <vertAlign val="subscript"/>
        <sz val="10"/>
        <rFont val="Calibri"/>
        <family val="2"/>
        <charset val="238"/>
        <scheme val="minor"/>
      </rPr>
      <t>p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</si>
  <si>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</si>
  <si>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</t>
    </r>
  </si>
  <si>
    <r>
      <t>m</t>
    </r>
    <r>
      <rPr>
        <vertAlign val="subscript"/>
        <sz val="10"/>
        <rFont val="Calibri"/>
        <family val="2"/>
        <charset val="238"/>
        <scheme val="minor"/>
      </rPr>
      <t>d</t>
    </r>
  </si>
  <si>
    <r>
      <t>strumień objętości w obiegu żródła dolnego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</si>
  <si>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V</t>
    </r>
    <r>
      <rPr>
        <vertAlign val="subscript"/>
        <sz val="10"/>
        <rFont val="Calibri"/>
        <family val="2"/>
        <charset val="238"/>
        <scheme val="minor"/>
      </rPr>
      <t>d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</si>
  <si>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</si>
  <si>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Dpfiltra [kPa]</t>
  </si>
  <si>
    <t>Dp [kPa]</t>
  </si>
  <si>
    <r>
      <t>Dp</t>
    </r>
    <r>
      <rPr>
        <vertAlign val="subscript"/>
        <sz val="10"/>
        <rFont val="Calibri"/>
        <family val="2"/>
        <charset val="238"/>
        <scheme val="minor"/>
      </rPr>
      <t>rk</t>
    </r>
  </si>
  <si>
    <r>
      <t>Dp</t>
    </r>
    <r>
      <rPr>
        <vertAlign val="subscript"/>
        <sz val="10"/>
        <rFont val="Calibri"/>
        <family val="2"/>
        <charset val="238"/>
        <scheme val="minor"/>
      </rPr>
      <t>p</t>
    </r>
  </si>
  <si>
    <r>
      <t>V</t>
    </r>
    <r>
      <rPr>
        <vertAlign val="subscript"/>
        <sz val="10"/>
        <rFont val="Calibri"/>
        <family val="2"/>
        <charset val="238"/>
        <scheme val="minor"/>
      </rPr>
      <t>p</t>
    </r>
  </si>
  <si>
    <r>
      <t>H</t>
    </r>
    <r>
      <rPr>
        <vertAlign val="subscript"/>
        <sz val="10"/>
        <rFont val="Calibri"/>
        <family val="2"/>
        <charset val="238"/>
        <scheme val="minor"/>
      </rPr>
      <t>p</t>
    </r>
  </si>
  <si>
    <r>
      <t>V</t>
    </r>
    <r>
      <rPr>
        <vertAlign val="subscript"/>
        <sz val="10"/>
        <rFont val="Calibri"/>
        <family val="2"/>
        <charset val="238"/>
        <scheme val="minor"/>
      </rPr>
      <t>prz</t>
    </r>
  </si>
  <si>
    <r>
      <t>dm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</si>
  <si>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t</t>
    </r>
    <r>
      <rPr>
        <vertAlign val="subscript"/>
        <sz val="10"/>
        <rFont val="Calibri"/>
        <family val="2"/>
        <charset val="238"/>
        <scheme val="minor"/>
      </rPr>
      <t>1</t>
    </r>
  </si>
  <si>
    <r>
      <t>t</t>
    </r>
    <r>
      <rPr>
        <vertAlign val="subscript"/>
        <sz val="10"/>
        <rFont val="Calibri"/>
        <family val="2"/>
        <charset val="238"/>
        <scheme val="minor"/>
      </rPr>
      <t>2</t>
    </r>
    <r>
      <rPr>
        <b/>
        <sz val="10"/>
        <rFont val="Times New Roman CE"/>
        <charset val="238"/>
      </rPr>
      <t/>
    </r>
  </si>
  <si>
    <r>
      <t>V</t>
    </r>
    <r>
      <rPr>
        <vertAlign val="subscript"/>
        <sz val="10"/>
        <rFont val="Calibri"/>
        <family val="2"/>
        <charset val="238"/>
        <scheme val="minor"/>
      </rPr>
      <t>u</t>
    </r>
  </si>
  <si>
    <r>
      <t>p</t>
    </r>
    <r>
      <rPr>
        <vertAlign val="subscript"/>
        <sz val="10"/>
        <rFont val="Calibri"/>
        <family val="2"/>
        <charset val="238"/>
        <scheme val="minor"/>
      </rPr>
      <t>min</t>
    </r>
  </si>
  <si>
    <t>Dv/v</t>
  </si>
  <si>
    <r>
      <t>p</t>
    </r>
    <r>
      <rPr>
        <vertAlign val="subscript"/>
        <sz val="10"/>
        <rFont val="Calibri"/>
        <family val="2"/>
        <charset val="238"/>
        <scheme val="minor"/>
      </rPr>
      <t>max</t>
    </r>
  </si>
  <si>
    <r>
      <t>V</t>
    </r>
    <r>
      <rPr>
        <vertAlign val="subscript"/>
        <sz val="10"/>
        <rFont val="Calibri"/>
        <family val="2"/>
        <charset val="238"/>
        <scheme val="minor"/>
      </rPr>
      <t>c</t>
    </r>
  </si>
  <si>
    <r>
      <t>p</t>
    </r>
    <r>
      <rPr>
        <vertAlign val="subscript"/>
        <sz val="10"/>
        <rFont val="Calibri"/>
        <family val="2"/>
        <charset val="238"/>
        <scheme val="minor"/>
      </rPr>
      <t>maxs</t>
    </r>
  </si>
  <si>
    <r>
      <t>Q</t>
    </r>
    <r>
      <rPr>
        <vertAlign val="subscript"/>
        <sz val="10"/>
        <rFont val="Calibri"/>
        <family val="2"/>
        <charset val="238"/>
        <scheme val="minor"/>
      </rPr>
      <t>m</t>
    </r>
  </si>
  <si>
    <r>
      <t>d</t>
    </r>
    <r>
      <rPr>
        <vertAlign val="subscript"/>
        <sz val="10"/>
        <rFont val="Calibri"/>
        <family val="2"/>
        <charset val="238"/>
        <scheme val="minor"/>
      </rPr>
      <t>o</t>
    </r>
  </si>
  <si>
    <r>
      <t>d</t>
    </r>
    <r>
      <rPr>
        <vertAlign val="subscript"/>
        <sz val="10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</si>
</sst>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7" formatCode="0.00000000"/>
  </numFmts>
  <fonts count="7" x14ac:knownFonts="1">
    <font>
      <sz val="10"/>
      <name val="Times New Roman CE"/>
      <charset val="238"/>
    </font>
    <font>
      <b/>
      <sz val="10"/>
      <name val="Times New Roman CE"/>
      <charset val="238"/>
    </font>
    <font>
      <sz val="8"/>
      <name val="Times New Roman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2" fontId="4" fillId="0" borderId="0" xfId="0" applyNumberFormat="1" applyFont="1" applyFill="1"/>
    <xf numFmtId="2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2" fontId="4" fillId="2" borderId="1" xfId="0" applyNumberFormat="1" applyFont="1" applyFill="1" applyBorder="1"/>
    <xf numFmtId="0" fontId="4" fillId="2" borderId="1" xfId="0" applyFont="1" applyFill="1" applyBorder="1"/>
    <xf numFmtId="0" fontId="4" fillId="2" borderId="0" xfId="0" applyFont="1" applyFill="1" applyBorder="1"/>
    <xf numFmtId="0" fontId="4" fillId="0" borderId="1" xfId="0" applyFont="1" applyBorder="1"/>
    <xf numFmtId="167" fontId="4" fillId="2" borderId="1" xfId="0" applyNumberFormat="1" applyFont="1" applyFill="1" applyBorder="1"/>
    <xf numFmtId="164" fontId="4" fillId="3" borderId="1" xfId="0" applyNumberFormat="1" applyFont="1" applyFill="1" applyBorder="1"/>
    <xf numFmtId="165" fontId="4" fillId="2" borderId="1" xfId="0" applyNumberFormat="1" applyFont="1" applyFill="1" applyBorder="1"/>
    <xf numFmtId="0" fontId="4" fillId="2" borderId="0" xfId="0" applyFont="1" applyFill="1"/>
    <xf numFmtId="164" fontId="4" fillId="0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left"/>
    </xf>
    <xf numFmtId="164" fontId="4" fillId="0" borderId="2" xfId="0" applyNumberFormat="1" applyFont="1" applyFill="1" applyBorder="1" applyAlignment="1">
      <alignment horizontal="right"/>
    </xf>
    <xf numFmtId="2" fontId="4" fillId="3" borderId="1" xfId="0" applyNumberFormat="1" applyFont="1" applyFill="1" applyBorder="1"/>
    <xf numFmtId="2" fontId="4" fillId="0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Continuous"/>
    </xf>
    <xf numFmtId="164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/>
    <xf numFmtId="0" fontId="3" fillId="2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/>
    <xf numFmtId="0" fontId="3" fillId="2" borderId="0" xfId="0" applyFont="1" applyFill="1" applyBorder="1"/>
    <xf numFmtId="2" fontId="4" fillId="4" borderId="1" xfId="0" applyNumberFormat="1" applyFont="1" applyFill="1" applyBorder="1" applyAlignment="1">
      <alignment horizontal="right"/>
    </xf>
    <xf numFmtId="0" fontId="4" fillId="4" borderId="1" xfId="0" applyFont="1" applyFill="1" applyBorder="1"/>
    <xf numFmtId="167" fontId="4" fillId="0" borderId="0" xfId="0" applyNumberFormat="1" applyFont="1" applyFill="1" applyBorder="1"/>
    <xf numFmtId="2" fontId="4" fillId="4" borderId="1" xfId="0" applyNumberFormat="1" applyFont="1" applyFill="1" applyBorder="1"/>
    <xf numFmtId="165" fontId="4" fillId="0" borderId="0" xfId="0" applyNumberFormat="1" applyFont="1" applyFill="1" applyBorder="1"/>
    <xf numFmtId="1" fontId="4" fillId="3" borderId="1" xfId="0" applyNumberFormat="1" applyFont="1" applyFill="1" applyBorder="1"/>
    <xf numFmtId="0" fontId="3" fillId="0" borderId="0" xfId="0" applyFont="1" applyFill="1"/>
    <xf numFmtId="0" fontId="4" fillId="0" borderId="3" xfId="0" applyFont="1" applyFill="1" applyBorder="1" applyAlignment="1">
      <alignment horizontal="left"/>
    </xf>
    <xf numFmtId="0" fontId="4" fillId="0" borderId="0" xfId="0" applyFont="1" applyFill="1"/>
    <xf numFmtId="0" fontId="4" fillId="0" borderId="0" xfId="0" applyFont="1" applyBorder="1"/>
    <xf numFmtId="1" fontId="4" fillId="0" borderId="0" xfId="0" applyNumberFormat="1" applyFont="1" applyFill="1" applyBorder="1"/>
    <xf numFmtId="164" fontId="4" fillId="0" borderId="0" xfId="0" applyNumberFormat="1" applyFont="1" applyBorder="1"/>
    <xf numFmtId="2" fontId="4" fillId="0" borderId="0" xfId="0" applyNumberFormat="1" applyFont="1" applyBorder="1"/>
    <xf numFmtId="0" fontId="4" fillId="5" borderId="0" xfId="0" applyFont="1" applyFill="1"/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2" sqref="C2"/>
    </sheetView>
  </sheetViews>
  <sheetFormatPr defaultRowHeight="12.75" x14ac:dyDescent="0.2"/>
  <sheetData>
    <row r="1" spans="1:3" x14ac:dyDescent="0.2">
      <c r="A1" t="s">
        <v>74</v>
      </c>
      <c r="B1" t="s">
        <v>71</v>
      </c>
      <c r="C1" t="s">
        <v>75</v>
      </c>
    </row>
    <row r="2" spans="1:3" x14ac:dyDescent="0.2">
      <c r="A2" t="s">
        <v>76</v>
      </c>
      <c r="B2">
        <v>20</v>
      </c>
      <c r="C2">
        <v>7</v>
      </c>
    </row>
    <row r="3" spans="1:3" x14ac:dyDescent="0.2">
      <c r="A3" t="s">
        <v>76</v>
      </c>
      <c r="B3">
        <v>25</v>
      </c>
      <c r="C3">
        <v>10</v>
      </c>
    </row>
    <row r="4" spans="1:3" x14ac:dyDescent="0.2">
      <c r="A4" t="s">
        <v>76</v>
      </c>
      <c r="B4">
        <v>32</v>
      </c>
      <c r="C4">
        <v>16</v>
      </c>
    </row>
    <row r="5" spans="1:3" x14ac:dyDescent="0.2">
      <c r="A5" t="s">
        <v>76</v>
      </c>
      <c r="B5">
        <v>40</v>
      </c>
      <c r="C5">
        <v>24</v>
      </c>
    </row>
    <row r="6" spans="1:3" x14ac:dyDescent="0.2">
      <c r="A6" t="s">
        <v>76</v>
      </c>
      <c r="B6">
        <v>50</v>
      </c>
      <c r="C6">
        <v>35</v>
      </c>
    </row>
    <row r="7" spans="1:3" x14ac:dyDescent="0.2">
      <c r="A7" t="s">
        <v>77</v>
      </c>
      <c r="B7">
        <v>65</v>
      </c>
      <c r="C7">
        <v>95</v>
      </c>
    </row>
    <row r="8" spans="1:3" x14ac:dyDescent="0.2">
      <c r="A8" t="s">
        <v>77</v>
      </c>
      <c r="B8">
        <v>80</v>
      </c>
      <c r="C8">
        <v>140</v>
      </c>
    </row>
    <row r="9" spans="1:3" x14ac:dyDescent="0.2">
      <c r="A9" t="s">
        <v>77</v>
      </c>
      <c r="B9">
        <v>100</v>
      </c>
      <c r="C9">
        <v>201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8"/>
  <sheetViews>
    <sheetView tabSelected="1" topLeftCell="A5" zoomScaleNormal="100" workbookViewId="0">
      <selection activeCell="C21" sqref="C21"/>
    </sheetView>
  </sheetViews>
  <sheetFormatPr defaultRowHeight="12.75" x14ac:dyDescent="0.2"/>
  <cols>
    <col min="1" max="1" width="75.1640625" style="3" customWidth="1"/>
    <col min="2" max="2" width="8.83203125" style="3" customWidth="1"/>
    <col min="3" max="3" width="9.5" style="3" customWidth="1"/>
    <col min="4" max="17" width="10.1640625" style="3" customWidth="1"/>
    <col min="18" max="18" width="9.6640625" style="3" customWidth="1"/>
    <col min="19" max="19" width="11.1640625" style="3" customWidth="1"/>
    <col min="20" max="20" width="11.5" style="3" customWidth="1"/>
    <col min="21" max="21" width="11" style="3" customWidth="1"/>
    <col min="22" max="22" width="10.33203125" style="3" customWidth="1"/>
    <col min="23" max="23" width="10.6640625" style="3" customWidth="1"/>
    <col min="24" max="24" width="10.83203125" style="3" customWidth="1"/>
    <col min="25" max="25" width="9.6640625" style="3" bestFit="1" customWidth="1"/>
    <col min="26" max="26" width="10" style="3" customWidth="1"/>
    <col min="27" max="27" width="11.6640625" style="3" customWidth="1"/>
    <col min="28" max="28" width="14.1640625" style="3" customWidth="1"/>
    <col min="29" max="29" width="13.33203125" style="3" customWidth="1"/>
    <col min="30" max="30" width="13.6640625" style="3" customWidth="1"/>
    <col min="31" max="31" width="9.5" style="3" customWidth="1"/>
    <col min="32" max="32" width="12.1640625" style="3" customWidth="1"/>
    <col min="33" max="33" width="11.5" style="3" customWidth="1"/>
    <col min="34" max="37" width="9.5" style="3" customWidth="1"/>
    <col min="38" max="41" width="12.1640625" style="3" bestFit="1" customWidth="1"/>
    <col min="42" max="16384" width="9.33203125" style="3"/>
  </cols>
  <sheetData>
    <row r="1" spans="1:29" x14ac:dyDescent="0.2">
      <c r="A1" s="1" t="s">
        <v>40</v>
      </c>
      <c r="B1" s="2"/>
      <c r="D1" s="1"/>
    </row>
    <row r="2" spans="1:29" x14ac:dyDescent="0.2">
      <c r="A2" s="1" t="s">
        <v>70</v>
      </c>
      <c r="B2" s="4"/>
      <c r="C2" s="5"/>
      <c r="D2" s="4"/>
    </row>
    <row r="3" spans="1:29" x14ac:dyDescent="0.2">
      <c r="B3" s="4"/>
      <c r="C3" s="5"/>
      <c r="D3" s="4"/>
    </row>
    <row r="4" spans="1:29" x14ac:dyDescent="0.2">
      <c r="A4" s="59" t="s">
        <v>47</v>
      </c>
      <c r="B4" s="6"/>
      <c r="C4" s="7"/>
      <c r="D4" s="8"/>
    </row>
    <row r="5" spans="1:29" x14ac:dyDescent="0.2">
      <c r="A5" s="8" t="s">
        <v>45</v>
      </c>
      <c r="B5" s="6"/>
      <c r="C5" s="7"/>
      <c r="D5" s="8"/>
    </row>
    <row r="6" spans="1:29" x14ac:dyDescent="0.2">
      <c r="A6" s="9" t="s">
        <v>41</v>
      </c>
      <c r="B6" s="10" t="s">
        <v>42</v>
      </c>
      <c r="C6" s="11">
        <v>3.2</v>
      </c>
      <c r="D6" s="12"/>
    </row>
    <row r="7" spans="1:29" ht="14.25" x14ac:dyDescent="0.25">
      <c r="A7" s="9" t="s">
        <v>44</v>
      </c>
      <c r="B7" s="10" t="s">
        <v>89</v>
      </c>
      <c r="C7" s="13">
        <v>2.5</v>
      </c>
      <c r="D7" s="9" t="s">
        <v>0</v>
      </c>
    </row>
    <row r="8" spans="1:29" ht="14.25" x14ac:dyDescent="0.25">
      <c r="A8" s="9" t="s">
        <v>43</v>
      </c>
      <c r="B8" s="10" t="s">
        <v>90</v>
      </c>
      <c r="C8" s="14">
        <f>C7*C6-C7</f>
        <v>5.5</v>
      </c>
      <c r="D8" s="9" t="s">
        <v>0</v>
      </c>
    </row>
    <row r="9" spans="1:29" x14ac:dyDescent="0.2">
      <c r="A9" s="9" t="s">
        <v>49</v>
      </c>
      <c r="B9" s="10"/>
      <c r="C9" s="15" t="s">
        <v>50</v>
      </c>
      <c r="D9" s="9"/>
    </row>
    <row r="10" spans="1:29" ht="15.75" x14ac:dyDescent="0.25">
      <c r="A10" s="9" t="s">
        <v>55</v>
      </c>
      <c r="B10" s="10" t="s">
        <v>4</v>
      </c>
      <c r="C10" s="16">
        <v>16</v>
      </c>
      <c r="D10" s="9" t="s">
        <v>51</v>
      </c>
      <c r="E10" s="3" t="s">
        <v>88</v>
      </c>
      <c r="Z10" s="17" t="s">
        <v>91</v>
      </c>
      <c r="AA10" s="18">
        <f>C15/2+C16/2</f>
        <v>2</v>
      </c>
      <c r="AB10" s="19" t="s">
        <v>92</v>
      </c>
      <c r="AC10" s="20"/>
    </row>
    <row r="11" spans="1:29" ht="15" x14ac:dyDescent="0.2">
      <c r="A11" s="9" t="s">
        <v>56</v>
      </c>
      <c r="B11" s="10" t="s">
        <v>57</v>
      </c>
      <c r="C11" s="14">
        <f>C8*1000/C10</f>
        <v>343.75</v>
      </c>
      <c r="D11" s="9" t="str">
        <f>IF(C9="grunt","m","")</f>
        <v>m</v>
      </c>
      <c r="Z11" s="17" t="s">
        <v>3</v>
      </c>
      <c r="AA11" s="21">
        <f>IF(C14="woda",999.732+0.07935*AA10-0.00857*(AA10)^2+5.83*10^(-5)*(AA10)^3-2.677*10^(-7)*(AA10)^4+4.843*10^(-10)*(AA10)^5,1034.5-0.4741*AA10-0.0034*(AA312)^2+1*10^(-4)*(AA10)^3-7*10^(-6)*(AA10)^4+2*10^(-7)*(AA10)^5-1*10^(-9)*(AA10)^6)</f>
        <v>1033.5524943360001</v>
      </c>
      <c r="AB11" s="22" t="s">
        <v>93</v>
      </c>
      <c r="AC11" s="23"/>
    </row>
    <row r="12" spans="1:29" ht="15" x14ac:dyDescent="0.2">
      <c r="A12" s="9" t="s">
        <v>58</v>
      </c>
      <c r="B12" s="10" t="s">
        <v>30</v>
      </c>
      <c r="C12" s="24">
        <v>3</v>
      </c>
      <c r="D12" s="9"/>
      <c r="Z12" s="17" t="s">
        <v>5</v>
      </c>
      <c r="AA12" s="25">
        <f>IF(C14="woda",(556406.7+19689.27*AA10+124.6096*AA10^2-0.3783792*AA10^3)^(-1),(6.8846-0.3522*AA10+0.0114*AA10^2-2*10^(-4)*AA10^3+3*10^(-6)*AA10^4-2*10^(-8)*AA10^5)/1000000)</f>
        <v>6.2242473600000003E-6</v>
      </c>
      <c r="AB12" s="22" t="s">
        <v>94</v>
      </c>
      <c r="AC12" s="23"/>
    </row>
    <row r="13" spans="1:29" ht="14.25" x14ac:dyDescent="0.25">
      <c r="A13" s="9" t="str">
        <f>IF(C9="grunt","długość 1 pętli wymiennika gruntowego","")</f>
        <v>długość 1 pętli wymiennika gruntowego</v>
      </c>
      <c r="B13" s="9"/>
      <c r="C13" s="26">
        <f>C11/C12</f>
        <v>114.58333333333333</v>
      </c>
      <c r="D13" s="9" t="s">
        <v>18</v>
      </c>
      <c r="Z13" s="17" t="s">
        <v>95</v>
      </c>
      <c r="AA13" s="27">
        <f>IF(C14="woda",4.214-0.0022*AA10+4.21*10^(-5)*AA10^2-2.817*10^(-7)*AA10^3+8.4525*10^(-10)*AA10^4,3.8983+0.0008*AA10+1*10^(-5)*(AA10)^2+-5*10^(-9)*(AA10)^3+2*10^(-11)*(AA10)^4)</f>
        <v>3.8999399603199993</v>
      </c>
      <c r="AB13" s="22" t="s">
        <v>6</v>
      </c>
      <c r="AC13" s="23"/>
    </row>
    <row r="14" spans="1:29" x14ac:dyDescent="0.2">
      <c r="A14" s="9" t="s">
        <v>48</v>
      </c>
      <c r="B14" s="10"/>
      <c r="C14" s="15" t="s">
        <v>46</v>
      </c>
      <c r="D14" s="12"/>
      <c r="S14" s="28"/>
      <c r="T14" s="28"/>
      <c r="U14" s="28"/>
      <c r="V14" s="28"/>
      <c r="W14" s="28"/>
    </row>
    <row r="15" spans="1:29" ht="15.75" x14ac:dyDescent="0.25">
      <c r="A15" s="9" t="s">
        <v>52</v>
      </c>
      <c r="B15" s="10" t="s">
        <v>96</v>
      </c>
      <c r="C15" s="29">
        <v>4</v>
      </c>
      <c r="D15" s="30" t="s">
        <v>92</v>
      </c>
    </row>
    <row r="16" spans="1:29" ht="15.75" x14ac:dyDescent="0.25">
      <c r="A16" s="9" t="s">
        <v>53</v>
      </c>
      <c r="B16" s="10" t="s">
        <v>97</v>
      </c>
      <c r="C16" s="31">
        <v>0</v>
      </c>
      <c r="D16" s="30" t="s">
        <v>92</v>
      </c>
    </row>
    <row r="17" spans="1:38" ht="14.25" x14ac:dyDescent="0.25">
      <c r="A17" s="9" t="s">
        <v>54</v>
      </c>
      <c r="B17" s="10" t="s">
        <v>98</v>
      </c>
      <c r="C17" s="32">
        <f>C8/AA13/(C15-C16)</f>
        <v>0.35256953029789156</v>
      </c>
      <c r="D17" s="9" t="s">
        <v>2</v>
      </c>
    </row>
    <row r="18" spans="1:38" x14ac:dyDescent="0.2">
      <c r="A18" s="9"/>
      <c r="B18" s="10"/>
      <c r="C18" s="11">
        <f>3.6*C17</f>
        <v>1.2692503090724097</v>
      </c>
      <c r="D18" s="9" t="s">
        <v>25</v>
      </c>
    </row>
    <row r="19" spans="1:38" ht="15.75" x14ac:dyDescent="0.25">
      <c r="A19" s="9" t="s">
        <v>99</v>
      </c>
      <c r="B19" s="10" t="s">
        <v>100</v>
      </c>
      <c r="C19" s="32">
        <f>C17/AA11*3600</f>
        <v>1.2280462927892524</v>
      </c>
      <c r="D19" s="9" t="s">
        <v>101</v>
      </c>
      <c r="S19" s="10" t="s">
        <v>8</v>
      </c>
      <c r="T19" s="10" t="s">
        <v>35</v>
      </c>
      <c r="U19" s="10" t="s">
        <v>9</v>
      </c>
      <c r="V19" s="10" t="s">
        <v>39</v>
      </c>
      <c r="W19" s="10" t="s">
        <v>10</v>
      </c>
      <c r="X19" s="10" t="s">
        <v>73</v>
      </c>
      <c r="Y19" s="10" t="s">
        <v>11</v>
      </c>
      <c r="Z19" s="10" t="s">
        <v>12</v>
      </c>
      <c r="AA19" s="10" t="s">
        <v>102</v>
      </c>
      <c r="AB19" s="10" t="s">
        <v>103</v>
      </c>
      <c r="AD19" s="33"/>
      <c r="AE19" s="17" t="s">
        <v>13</v>
      </c>
      <c r="AF19" s="17" t="s">
        <v>14</v>
      </c>
      <c r="AG19" s="34" t="s">
        <v>15</v>
      </c>
      <c r="AH19" s="34"/>
      <c r="AI19" s="34"/>
      <c r="AJ19" s="34"/>
      <c r="AK19" s="34"/>
      <c r="AL19" s="22"/>
    </row>
    <row r="20" spans="1:38" x14ac:dyDescent="0.2">
      <c r="A20" s="9" t="s">
        <v>61</v>
      </c>
      <c r="B20" s="10" t="str">
        <f>IF(C9="grunt","dz1","")</f>
        <v>dz1</v>
      </c>
      <c r="C20" s="9">
        <v>40</v>
      </c>
      <c r="D20" s="9" t="s">
        <v>26</v>
      </c>
      <c r="S20" s="14">
        <f>C19/C12</f>
        <v>0.40934876426308414</v>
      </c>
      <c r="T20" s="16">
        <f>C20</f>
        <v>40</v>
      </c>
      <c r="U20" s="35">
        <f>12*(T20=16)+14*(T20=20)+20.4*(T20=25)+27.2*(T20=32)+35.2*(T20=40)+46*(T20=50)+55.8*(T20=63)+66.4*(T20=75)+79.8*(T20=90)+97.4*(T20=110)+110.9*(T20=125)+142.8*(T20=160)+177.2*(T20=200)+199.4*(T20=225)+221.6*(T20=250)</f>
        <v>35.200000000000003</v>
      </c>
      <c r="V20" s="36">
        <f>C13+6</f>
        <v>120.58333333333333</v>
      </c>
      <c r="W20" s="37">
        <v>7</v>
      </c>
      <c r="X20" s="29"/>
      <c r="Y20" s="36">
        <f>AL20/(U20/1000)*$AA$11*Z20^2/2</f>
        <v>18.783099959622387</v>
      </c>
      <c r="Z20" s="14">
        <f>S20/3.6/$AA$11/(PI()*U20*U20/4)*10^6</f>
        <v>0.1130532977471576</v>
      </c>
      <c r="AA20" s="9"/>
      <c r="AB20" s="14">
        <f>(Y20*V20+W20*$AA$11*Z20*Z20/2)/1000</f>
        <v>2.311163398082384</v>
      </c>
      <c r="AD20" s="33"/>
      <c r="AE20" s="22">
        <f>Z20*U20/1000/$AA$12</f>
        <v>639.35056731099246</v>
      </c>
      <c r="AF20" s="22">
        <f>64/AE20</f>
        <v>0.1001015769316885</v>
      </c>
      <c r="AG20" s="22">
        <f t="shared" ref="AG20:AK21" si="0">(1/(-2*LOG(2.51/$AE20/AF20^0.5+0.05/$U20/3.71)))^2</f>
        <v>6.9758718597907651E-2</v>
      </c>
      <c r="AH20" s="22">
        <f t="shared" si="0"/>
        <v>7.5738453644295003E-2</v>
      </c>
      <c r="AI20" s="22">
        <f t="shared" si="0"/>
        <v>7.4308197258272035E-2</v>
      </c>
      <c r="AJ20" s="22">
        <f t="shared" si="0"/>
        <v>7.4635979434721417E-2</v>
      </c>
      <c r="AK20" s="22">
        <f t="shared" si="0"/>
        <v>7.4560105854404937E-2</v>
      </c>
      <c r="AL20" s="38">
        <f>IF(AE20&gt;2300,AK20,AF20)</f>
        <v>0.1001015769316885</v>
      </c>
    </row>
    <row r="21" spans="1:38" x14ac:dyDescent="0.2">
      <c r="A21" s="9" t="s">
        <v>62</v>
      </c>
      <c r="B21" s="10" t="s">
        <v>38</v>
      </c>
      <c r="C21" s="24">
        <v>40</v>
      </c>
      <c r="D21" s="9" t="s">
        <v>26</v>
      </c>
      <c r="S21" s="14">
        <f>C18</f>
        <v>1.2692503090724097</v>
      </c>
      <c r="T21" s="16">
        <f>C21</f>
        <v>40</v>
      </c>
      <c r="U21" s="35">
        <f>12*(T21=16)+14*(T21=20)+20.4*(T21=25)+26*(T21=32)+32.6*(T21=40)+40.8*(T21=50)+51.4*(T21=63)+61.2*(T21=75)+73.6*(T21=90)+90*(T21=110)+102.2*(T21=125)+131*(T21=160)+163.6*(T21=200)+184*(T21=225)+206*(T21=250)</f>
        <v>32.6</v>
      </c>
      <c r="V21" s="29">
        <v>15</v>
      </c>
      <c r="W21" s="37">
        <v>10</v>
      </c>
      <c r="X21" s="36">
        <f>HLOOKUP(C21,$T$24:$AB$26,3,FALSE)</f>
        <v>16</v>
      </c>
      <c r="Y21" s="36">
        <f>AL21/(U21/1000)*$AA$11*Z21^2/2</f>
        <v>79.162831106511092</v>
      </c>
      <c r="Z21" s="14">
        <f>S21/3.6/$AA$11/(PI()*U21*U21/4)*10^6</f>
        <v>0.40868354900465975</v>
      </c>
      <c r="AA21" s="32">
        <f>AA11/1000*(C19/X21)^2*100</f>
        <v>0.6088664596398381</v>
      </c>
      <c r="AB21" s="14">
        <f>(Y21*V21+W21*$AA$11*Z21*Z21/2)/1000+AA21</f>
        <v>2.6594402067220324</v>
      </c>
      <c r="AE21" s="22">
        <f>Z21*U21/1000/$AA$12</f>
        <v>2140.5132101870558</v>
      </c>
      <c r="AF21" s="22">
        <f>64/AE21</f>
        <v>2.989937165321542E-2</v>
      </c>
      <c r="AG21" s="22">
        <f t="shared" si="0"/>
        <v>5.4438420081812003E-2</v>
      </c>
      <c r="AH21" s="22">
        <f t="shared" si="0"/>
        <v>4.8753777002941937E-2</v>
      </c>
      <c r="AI21" s="22">
        <f t="shared" si="0"/>
        <v>4.9722798034474151E-2</v>
      </c>
      <c r="AJ21" s="22">
        <f t="shared" si="0"/>
        <v>4.9547478310969062E-2</v>
      </c>
      <c r="AK21" s="22">
        <f t="shared" si="0"/>
        <v>4.9578865813102606E-2</v>
      </c>
      <c r="AL21" s="38">
        <f>IF(AE21&gt;2300,AK21,AF21)</f>
        <v>2.989937165321542E-2</v>
      </c>
    </row>
    <row r="22" spans="1:38" x14ac:dyDescent="0.2">
      <c r="A22" s="39" t="s">
        <v>34</v>
      </c>
      <c r="B22" s="10" t="s">
        <v>16</v>
      </c>
      <c r="C22" s="26">
        <f>Y21</f>
        <v>79.162831106511092</v>
      </c>
      <c r="D22" s="9" t="s">
        <v>27</v>
      </c>
      <c r="S22" s="40"/>
      <c r="T22" s="41"/>
      <c r="U22" s="42"/>
      <c r="V22" s="43"/>
      <c r="W22" s="44"/>
      <c r="X22" s="43"/>
      <c r="Y22" s="43"/>
      <c r="Z22" s="40"/>
      <c r="AA22" s="44"/>
      <c r="AB22" s="40"/>
      <c r="AE22" s="23"/>
      <c r="AF22" s="23"/>
      <c r="AG22" s="23"/>
      <c r="AH22" s="23"/>
      <c r="AI22" s="23"/>
      <c r="AJ22" s="23"/>
      <c r="AK22" s="23"/>
      <c r="AL22" s="45"/>
    </row>
    <row r="23" spans="1:38" x14ac:dyDescent="0.2">
      <c r="A23" s="9" t="s">
        <v>31</v>
      </c>
      <c r="B23" s="10" t="s">
        <v>32</v>
      </c>
      <c r="C23" s="32">
        <f>Z21</f>
        <v>0.40868354900465975</v>
      </c>
      <c r="D23" s="9" t="s">
        <v>33</v>
      </c>
      <c r="E23" s="3" t="s">
        <v>87</v>
      </c>
      <c r="S23" s="3" t="s">
        <v>80</v>
      </c>
      <c r="AE23" s="23"/>
      <c r="AF23" s="23"/>
      <c r="AG23" s="23"/>
      <c r="AH23" s="23"/>
      <c r="AI23" s="23"/>
      <c r="AJ23" s="23"/>
      <c r="AK23" s="23"/>
      <c r="AL23" s="45"/>
    </row>
    <row r="24" spans="1:38" ht="14.25" x14ac:dyDescent="0.25">
      <c r="A24" s="9" t="s">
        <v>60</v>
      </c>
      <c r="B24" s="10" t="s">
        <v>104</v>
      </c>
      <c r="C24" s="32">
        <f>AB20+AB21</f>
        <v>4.9706036048044169</v>
      </c>
      <c r="D24" s="9" t="s">
        <v>28</v>
      </c>
      <c r="S24" s="3" t="s">
        <v>79</v>
      </c>
      <c r="T24" s="3">
        <v>20</v>
      </c>
      <c r="U24" s="3">
        <v>25</v>
      </c>
      <c r="V24" s="5">
        <v>32</v>
      </c>
      <c r="W24" s="5">
        <v>40</v>
      </c>
      <c r="X24" s="5">
        <v>50</v>
      </c>
      <c r="Y24" s="5">
        <v>63</v>
      </c>
      <c r="Z24" s="5">
        <v>75</v>
      </c>
      <c r="AA24" s="5">
        <v>90</v>
      </c>
      <c r="AB24" s="5">
        <v>110</v>
      </c>
    </row>
    <row r="25" spans="1:38" ht="14.25" x14ac:dyDescent="0.25">
      <c r="A25" s="9" t="s">
        <v>59</v>
      </c>
      <c r="B25" s="10" t="s">
        <v>105</v>
      </c>
      <c r="C25" s="46">
        <v>20</v>
      </c>
      <c r="D25" s="9" t="s">
        <v>28</v>
      </c>
      <c r="S25" s="3" t="s">
        <v>71</v>
      </c>
      <c r="T25" s="3">
        <v>15</v>
      </c>
      <c r="U25" s="3">
        <v>20</v>
      </c>
      <c r="V25" s="5">
        <v>25</v>
      </c>
      <c r="W25" s="5">
        <v>32</v>
      </c>
      <c r="X25" s="5">
        <v>40</v>
      </c>
      <c r="Y25" s="5">
        <v>50</v>
      </c>
      <c r="Z25" s="5">
        <v>65</v>
      </c>
      <c r="AA25" s="5">
        <v>80</v>
      </c>
      <c r="AB25" s="5">
        <v>100</v>
      </c>
    </row>
    <row r="26" spans="1:38" ht="15.75" x14ac:dyDescent="0.25">
      <c r="A26" s="9" t="s">
        <v>63</v>
      </c>
      <c r="B26" s="10" t="s">
        <v>106</v>
      </c>
      <c r="C26" s="14">
        <f>C19</f>
        <v>1.2280462927892524</v>
      </c>
      <c r="D26" s="9" t="s">
        <v>101</v>
      </c>
      <c r="S26" s="3" t="s">
        <v>78</v>
      </c>
      <c r="T26" s="3">
        <v>6</v>
      </c>
      <c r="U26" s="3">
        <v>7</v>
      </c>
      <c r="V26" s="3">
        <v>10</v>
      </c>
      <c r="W26" s="5">
        <v>16</v>
      </c>
      <c r="X26" s="5">
        <v>24</v>
      </c>
      <c r="Y26" s="5">
        <v>35</v>
      </c>
      <c r="Z26" s="5">
        <v>95</v>
      </c>
      <c r="AA26" s="5">
        <v>140</v>
      </c>
      <c r="AB26" s="5">
        <v>201</v>
      </c>
    </row>
    <row r="27" spans="1:38" ht="14.25" x14ac:dyDescent="0.25">
      <c r="A27" s="9" t="s">
        <v>29</v>
      </c>
      <c r="B27" s="10" t="s">
        <v>107</v>
      </c>
      <c r="C27" s="32">
        <f>(C24+C25)/9.80665/$AA$11*1000</f>
        <v>2.4636319377297502</v>
      </c>
      <c r="D27" s="9" t="s">
        <v>18</v>
      </c>
    </row>
    <row r="28" spans="1:38" ht="15.75" x14ac:dyDescent="0.25">
      <c r="A28" s="9" t="s">
        <v>65</v>
      </c>
      <c r="B28" s="10" t="s">
        <v>108</v>
      </c>
      <c r="C28" s="26">
        <f>(C11*PI()*U20^2/4+V21*PI()*U21^2/4)*10^-3*1.1</f>
        <v>381.74084523984777</v>
      </c>
      <c r="D28" s="9" t="s">
        <v>109</v>
      </c>
    </row>
    <row r="29" spans="1:38" ht="15.75" x14ac:dyDescent="0.25">
      <c r="A29" s="9" t="s">
        <v>66</v>
      </c>
      <c r="B29" s="10" t="s">
        <v>110</v>
      </c>
      <c r="C29" s="47">
        <v>0</v>
      </c>
      <c r="D29" s="30" t="s">
        <v>92</v>
      </c>
      <c r="Z29" s="17" t="s">
        <v>91</v>
      </c>
      <c r="AA29" s="18">
        <f>C29</f>
        <v>0</v>
      </c>
      <c r="AB29" s="18">
        <f>C30</f>
        <v>8</v>
      </c>
      <c r="AC29" s="40"/>
    </row>
    <row r="30" spans="1:38" ht="15.75" x14ac:dyDescent="0.25">
      <c r="A30" s="9" t="s">
        <v>67</v>
      </c>
      <c r="B30" s="10" t="s">
        <v>111</v>
      </c>
      <c r="C30" s="47">
        <v>8</v>
      </c>
      <c r="D30" s="30" t="s">
        <v>92</v>
      </c>
      <c r="Z30" s="17" t="s">
        <v>3</v>
      </c>
      <c r="AA30" s="21">
        <f>IF(C30="woda",999.732+0.07935*AA29-0.00857*(AA29)^2+5.83*10^(-5)*(AA29)^3-2.677*10^(-7)*(AA29)^4+4.843*10^(-10)*(AA29)^5,1034.5-0.4741*AA29-0.0034*(AA344)^2+1*10^(-4)*(AA29)^3-7*10^(-6)*(AA29)^4+2*10^(-7)*(AA29)^5-1*10^(-9)*(AA29)^6)</f>
        <v>1034.5</v>
      </c>
      <c r="AB30" s="21">
        <f>IF(D30="woda",999.732+0.07935*AB29-0.00857*(AB29)^2+5.83*10^(-5)*(AB29)^3-2.677*10^(-7)*(AB29)^4+4.843*10^(-10)*(AB29)^5,1034.5-0.4741*AB29-0.0034*(AB344)^2+1*10^(-4)*(AB29)^3-7*10^(-6)*(AB29)^4+2*10^(-7)*(AB29)^5-1*10^(-9)*(AB29)^6)</f>
        <v>1030.7360194560001</v>
      </c>
      <c r="AC30" s="44"/>
    </row>
    <row r="31" spans="1:38" ht="15.75" x14ac:dyDescent="0.25">
      <c r="A31" s="9" t="s">
        <v>20</v>
      </c>
      <c r="B31" s="10" t="s">
        <v>112</v>
      </c>
      <c r="C31" s="32">
        <f>C28*AA32</f>
        <v>1.3940185335632282</v>
      </c>
      <c r="D31" s="9" t="s">
        <v>109</v>
      </c>
      <c r="Z31" s="17" t="s">
        <v>68</v>
      </c>
      <c r="AA31" s="25">
        <f>1/AA30</f>
        <v>9.666505558240696E-4</v>
      </c>
      <c r="AB31" s="25">
        <f>1/AB30</f>
        <v>9.7018051288027954E-4</v>
      </c>
      <c r="AC31" s="48"/>
    </row>
    <row r="32" spans="1:38" ht="14.25" x14ac:dyDescent="0.25">
      <c r="A32" s="9" t="s">
        <v>21</v>
      </c>
      <c r="B32" s="10" t="s">
        <v>113</v>
      </c>
      <c r="C32" s="49">
        <v>1</v>
      </c>
      <c r="D32" s="9" t="s">
        <v>17</v>
      </c>
      <c r="R32" s="3">
        <v>2</v>
      </c>
      <c r="S32" s="3">
        <v>8</v>
      </c>
      <c r="T32" s="5">
        <v>12</v>
      </c>
      <c r="U32" s="5">
        <v>18</v>
      </c>
      <c r="V32" s="5">
        <v>25</v>
      </c>
      <c r="W32" s="5">
        <v>33</v>
      </c>
      <c r="X32" s="5">
        <v>50</v>
      </c>
      <c r="Z32" s="17" t="s">
        <v>114</v>
      </c>
      <c r="AA32" s="27">
        <f>(AB31-AA31)/AA31</f>
        <v>3.6517405746491873E-3</v>
      </c>
      <c r="AB32" s="27"/>
      <c r="AC32" s="50"/>
    </row>
    <row r="33" spans="1:52" ht="14.25" x14ac:dyDescent="0.25">
      <c r="A33" s="9" t="s">
        <v>22</v>
      </c>
      <c r="B33" s="10" t="s">
        <v>115</v>
      </c>
      <c r="C33" s="49">
        <v>3</v>
      </c>
      <c r="D33" s="9" t="s">
        <v>17</v>
      </c>
      <c r="R33" s="3" t="b">
        <f>AND($C34&gt;E33,$C34&lt;=R32)</f>
        <v>0</v>
      </c>
      <c r="S33" s="3" t="b">
        <f t="shared" ref="S33:X33" si="1">AND($C34&gt;R32,$C34&lt;=S32)</f>
        <v>1</v>
      </c>
      <c r="T33" s="3" t="b">
        <f t="shared" si="1"/>
        <v>0</v>
      </c>
      <c r="U33" s="3" t="b">
        <f t="shared" si="1"/>
        <v>0</v>
      </c>
      <c r="V33" s="3" t="b">
        <f t="shared" si="1"/>
        <v>0</v>
      </c>
      <c r="W33" s="3" t="b">
        <f t="shared" si="1"/>
        <v>0</v>
      </c>
      <c r="X33" s="3" t="b">
        <f t="shared" si="1"/>
        <v>0</v>
      </c>
      <c r="Z33" s="17" t="s">
        <v>5</v>
      </c>
      <c r="AA33" s="25">
        <f>IF($C$14="woda",(556406.7+19689.27*AA29+124.6096*AA29^2-0.3783792*AA29^3)^(-1),(6.8846-0.3522*AA29+0.0114*AA29^2-2*10^(-4)*AA29^3+3*10^(-6)*AA29^4-2*10^(-8)*AA29^5)/1000000)</f>
        <v>6.8846000000000001E-6</v>
      </c>
      <c r="AB33" s="25">
        <f>IF($C$14="woda",(556406.7+19689.27*AB29+124.6096*AB29^2-0.3783792*AB29^3)^(-1),(6.8846-0.3522*AB29+0.0114*AB29^2-2*10^(-4)*AB29^3+3*10^(-6)*AB29^4-2*10^(-8)*AB29^5)/1000000)</f>
        <v>4.7058326399999997E-6</v>
      </c>
      <c r="AC33" s="48"/>
    </row>
    <row r="34" spans="1:52" ht="15.75" x14ac:dyDescent="0.25">
      <c r="A34" s="9" t="s">
        <v>23</v>
      </c>
      <c r="B34" s="10" t="s">
        <v>116</v>
      </c>
      <c r="C34" s="32">
        <f>C31*(C33+1)/(C33-C32)</f>
        <v>2.7880370671264565</v>
      </c>
      <c r="D34" s="9" t="s">
        <v>109</v>
      </c>
      <c r="R34" s="3">
        <f>R32*R33</f>
        <v>0</v>
      </c>
      <c r="S34" s="3">
        <f t="shared" ref="S34:X34" si="2">S32*S33</f>
        <v>8</v>
      </c>
      <c r="T34" s="3">
        <f t="shared" si="2"/>
        <v>0</v>
      </c>
      <c r="U34" s="3">
        <f t="shared" si="2"/>
        <v>0</v>
      </c>
      <c r="V34" s="3">
        <f t="shared" si="2"/>
        <v>0</v>
      </c>
      <c r="W34" s="3">
        <f t="shared" si="2"/>
        <v>0</v>
      </c>
      <c r="X34" s="3">
        <f t="shared" si="2"/>
        <v>0</v>
      </c>
      <c r="Z34" s="6"/>
      <c r="AA34" s="48"/>
      <c r="AB34" s="48"/>
      <c r="AC34" s="48"/>
    </row>
    <row r="35" spans="1:52" ht="15.75" x14ac:dyDescent="0.25">
      <c r="A35" s="9" t="s">
        <v>24</v>
      </c>
      <c r="B35" s="10" t="s">
        <v>116</v>
      </c>
      <c r="C35" s="51">
        <f>SUM(R34:X34)</f>
        <v>8</v>
      </c>
      <c r="D35" s="9" t="s">
        <v>109</v>
      </c>
      <c r="Z35" s="6"/>
      <c r="AA35" s="48"/>
      <c r="AB35" s="48"/>
      <c r="AC35" s="48"/>
    </row>
    <row r="36" spans="1:52" x14ac:dyDescent="0.2">
      <c r="A36" s="52" t="s">
        <v>64</v>
      </c>
      <c r="B36" s="53" t="s">
        <v>81</v>
      </c>
      <c r="C36" s="54"/>
      <c r="D36" s="54"/>
      <c r="S36" s="5" t="s">
        <v>83</v>
      </c>
      <c r="T36" s="6" t="s">
        <v>72</v>
      </c>
      <c r="U36" s="6" t="s">
        <v>71</v>
      </c>
      <c r="V36" s="6" t="s">
        <v>82</v>
      </c>
      <c r="W36" s="6" t="s">
        <v>13</v>
      </c>
      <c r="X36" s="6" t="s">
        <v>75</v>
      </c>
      <c r="Y36" s="55"/>
      <c r="Z36" s="55"/>
      <c r="AA36" s="55"/>
      <c r="AB36" s="55"/>
      <c r="AC36" s="55"/>
    </row>
    <row r="37" spans="1:52" ht="14.25" x14ac:dyDescent="0.25">
      <c r="A37" s="9" t="s">
        <v>69</v>
      </c>
      <c r="B37" s="10" t="s">
        <v>117</v>
      </c>
      <c r="C37" s="32">
        <v>3</v>
      </c>
      <c r="D37" s="9" t="s">
        <v>17</v>
      </c>
      <c r="R37" s="54"/>
      <c r="S37" s="5"/>
      <c r="T37" s="5">
        <v>12</v>
      </c>
      <c r="U37" s="5">
        <v>15</v>
      </c>
      <c r="V37" s="44">
        <v>0.25</v>
      </c>
      <c r="W37" s="56">
        <f t="shared" ref="W37:W45" si="3">$C$38/$AB$30/3600/PI()/(T37/1000)^2*4*(T37/1000)/$AB$33</f>
        <v>13.909103584620457</v>
      </c>
      <c r="X37" s="50">
        <f>IF(W37&gt;80000,1,0.001585*(LN(W37))^3-0.0482*(LN(W37))^2+0.4957*(LN(W37))^1-0.7338)</f>
        <v>0.26602925873277183</v>
      </c>
      <c r="Y37" s="57">
        <f t="shared" ref="Y37:Y45" si="4">1.61*PI()*T37^2/4*0.9*V37*X37*($C$37*$AB$30)^0.5</f>
        <v>606.07242604793328</v>
      </c>
      <c r="Z37" s="55" t="b">
        <f>AND($C$38&gt;Y36,$C$38&lt;=Y37)</f>
        <v>1</v>
      </c>
      <c r="AA37" s="55">
        <f>T37*Z37</f>
        <v>12</v>
      </c>
      <c r="AB37" s="55">
        <f>U37*Z37</f>
        <v>15</v>
      </c>
      <c r="AC37" s="58">
        <f>Y37*Z37</f>
        <v>606.07242604793328</v>
      </c>
      <c r="AD37" s="40"/>
      <c r="AE37" s="17" t="s">
        <v>91</v>
      </c>
      <c r="AF37" s="18">
        <v>7.9</v>
      </c>
      <c r="AG37" s="18">
        <v>8.1</v>
      </c>
    </row>
    <row r="38" spans="1:52" ht="14.25" x14ac:dyDescent="0.25">
      <c r="A38" s="9" t="s">
        <v>36</v>
      </c>
      <c r="B38" s="10" t="s">
        <v>118</v>
      </c>
      <c r="C38" s="32">
        <f>3600*AF41/AF42*C8</f>
        <v>2.2890574901944132</v>
      </c>
      <c r="D38" s="9" t="s">
        <v>1</v>
      </c>
      <c r="R38" s="54"/>
      <c r="S38" s="5"/>
      <c r="T38" s="5">
        <v>14</v>
      </c>
      <c r="U38" s="5">
        <v>20</v>
      </c>
      <c r="V38" s="44">
        <v>0.2</v>
      </c>
      <c r="W38" s="56">
        <f t="shared" si="3"/>
        <v>11.922088786817534</v>
      </c>
      <c r="X38" s="50">
        <f t="shared" ref="X38:X45" si="5">IF(W38&gt;80000,1,0.001585*(LN(W38))^3-0.0482*(LN(W38))^2+0.4957*(LN(W38))^1-0.7338)</f>
        <v>0.22280318584115166</v>
      </c>
      <c r="Y38" s="57">
        <f t="shared" si="4"/>
        <v>552.71351503401866</v>
      </c>
      <c r="Z38" s="55" t="b">
        <f t="shared" ref="Z38:Z45" si="6">AND($C$38&gt;Y37,$C$38&lt;=Y38)</f>
        <v>0</v>
      </c>
      <c r="AA38" s="55">
        <f t="shared" ref="AA38:AA45" si="7">T38*Z38</f>
        <v>0</v>
      </c>
      <c r="AB38" s="55">
        <f t="shared" ref="AB38:AB45" si="8">U38*Z38</f>
        <v>0</v>
      </c>
      <c r="AC38" s="58">
        <f t="shared" ref="AC38:AC45" si="9">Y38*Z38</f>
        <v>0</v>
      </c>
      <c r="AD38" s="44"/>
      <c r="AE38" s="17" t="s">
        <v>3</v>
      </c>
      <c r="AF38" s="21">
        <f>IF(D38="woda",999.732+0.07935*AF37-0.00857*(AF37)^2+5.83*10^(-5)*(AF37)^3-2.677*10^(-7)*(AF37)^4+4.843*10^(-10)*(AF37)^5,1034.5-0.4741*AF37-0.0034*(AB352)^2+1*10^(-4)*(AF37)^3-7*10^(-6)*(AF37)^4+2*10^(-7)*(AF37)^5-1*10^(-9)*(AF37)^6)</f>
        <v>1030.7825598686425</v>
      </c>
      <c r="AG38" s="21">
        <f>IF(E38="woda",999.732+0.07935*AG37-0.00857*(AG37)^2+5.83*10^(-5)*(AG37)^3-2.677*10^(-7)*(AG37)^4+4.843*10^(-10)*(AG37)^5,1034.5-0.4741*AG37-0.0034*(AC352)^2+1*10^(-4)*(AG37)^3-7*10^(-6)*(AG37)^4+2*10^(-7)*(AG37)^5-1*10^(-9)*(AG37)^6)</f>
        <v>1030.6894925345655</v>
      </c>
    </row>
    <row r="39" spans="1:52" ht="14.25" x14ac:dyDescent="0.25">
      <c r="A39" s="9" t="s">
        <v>85</v>
      </c>
      <c r="B39" s="10" t="s">
        <v>118</v>
      </c>
      <c r="C39" s="32">
        <f>AC46</f>
        <v>606.07242604793328</v>
      </c>
      <c r="D39" s="9" t="s">
        <v>1</v>
      </c>
      <c r="R39" s="54"/>
      <c r="S39" s="55"/>
      <c r="T39" s="5">
        <v>20</v>
      </c>
      <c r="U39" s="5">
        <v>25</v>
      </c>
      <c r="V39" s="44">
        <v>0.3</v>
      </c>
      <c r="W39" s="56">
        <f t="shared" si="3"/>
        <v>8.3454621507722759</v>
      </c>
      <c r="X39" s="50">
        <f t="shared" si="5"/>
        <v>0.11609309395104228</v>
      </c>
      <c r="Y39" s="57">
        <f t="shared" si="4"/>
        <v>881.61760143078538</v>
      </c>
      <c r="Z39" s="55" t="b">
        <f t="shared" si="6"/>
        <v>0</v>
      </c>
      <c r="AA39" s="55">
        <f t="shared" si="7"/>
        <v>0</v>
      </c>
      <c r="AB39" s="55">
        <f t="shared" si="8"/>
        <v>0</v>
      </c>
      <c r="AC39" s="58">
        <f t="shared" si="9"/>
        <v>0</v>
      </c>
      <c r="AD39" s="48"/>
      <c r="AE39" s="17" t="s">
        <v>68</v>
      </c>
      <c r="AF39" s="25">
        <f>1/AF38</f>
        <v>9.7013670868416205E-4</v>
      </c>
      <c r="AG39" s="25">
        <f>1/AG38</f>
        <v>9.7022430833257356E-4</v>
      </c>
    </row>
    <row r="40" spans="1:52" ht="14.25" x14ac:dyDescent="0.25">
      <c r="A40" s="9" t="s">
        <v>19</v>
      </c>
      <c r="B40" s="10" t="s">
        <v>119</v>
      </c>
      <c r="C40" s="51">
        <f>AA46</f>
        <v>12</v>
      </c>
      <c r="D40" s="9" t="s">
        <v>26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"/>
      <c r="S40" s="5"/>
      <c r="T40" s="5">
        <v>27</v>
      </c>
      <c r="U40" s="5">
        <v>32</v>
      </c>
      <c r="V40" s="44">
        <v>0.25</v>
      </c>
      <c r="W40" s="56">
        <f t="shared" si="3"/>
        <v>6.1818238153868705</v>
      </c>
      <c r="X40" s="50">
        <f t="shared" si="5"/>
        <v>1.8813584805367878E-2</v>
      </c>
      <c r="Y40" s="57">
        <f t="shared" si="4"/>
        <v>216.9859995468656</v>
      </c>
      <c r="Z40" s="55" t="b">
        <f t="shared" si="6"/>
        <v>0</v>
      </c>
      <c r="AA40" s="55">
        <f t="shared" si="7"/>
        <v>0</v>
      </c>
      <c r="AB40" s="55">
        <f t="shared" si="8"/>
        <v>0</v>
      </c>
      <c r="AC40" s="58">
        <f t="shared" si="9"/>
        <v>0</v>
      </c>
      <c r="AD40" s="50"/>
      <c r="AE40" s="17" t="s">
        <v>114</v>
      </c>
      <c r="AF40" s="25">
        <f>(AG39-AF39)/AF39</f>
        <v>9.029618983320584E-5</v>
      </c>
      <c r="AG40" s="27"/>
    </row>
    <row r="41" spans="1:52" ht="14.25" x14ac:dyDescent="0.25">
      <c r="A41" s="9" t="s">
        <v>37</v>
      </c>
      <c r="B41" s="10" t="s">
        <v>120</v>
      </c>
      <c r="C41" s="51">
        <f>AB46</f>
        <v>15</v>
      </c>
      <c r="D41" s="9" t="s">
        <v>26</v>
      </c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"/>
      <c r="S41" s="5"/>
      <c r="T41" s="5">
        <v>35</v>
      </c>
      <c r="U41" s="5">
        <v>40</v>
      </c>
      <c r="V41" s="44">
        <v>0.2</v>
      </c>
      <c r="W41" s="56">
        <f t="shared" si="3"/>
        <v>4.7688355147270141</v>
      </c>
      <c r="X41" s="50">
        <f t="shared" si="5"/>
        <v>-7.1040149862099389E-2</v>
      </c>
      <c r="Y41" s="57">
        <f t="shared" si="4"/>
        <v>-1101.4443866283632</v>
      </c>
      <c r="Z41" s="55" t="b">
        <f t="shared" si="6"/>
        <v>0</v>
      </c>
      <c r="AA41" s="55">
        <f t="shared" si="7"/>
        <v>0</v>
      </c>
      <c r="AB41" s="55">
        <f t="shared" si="8"/>
        <v>0</v>
      </c>
      <c r="AC41" s="58">
        <f t="shared" si="9"/>
        <v>0</v>
      </c>
      <c r="AD41" s="54"/>
      <c r="AE41" s="17" t="s">
        <v>7</v>
      </c>
      <c r="AF41" s="25">
        <f>AF40/(AG37-AF37)</f>
        <v>4.514809491660308E-4</v>
      </c>
      <c r="AG41" s="27"/>
    </row>
    <row r="42" spans="1:52" ht="14.25" x14ac:dyDescent="0.25">
      <c r="R42" s="5"/>
      <c r="S42" s="5"/>
      <c r="T42" s="5">
        <v>42</v>
      </c>
      <c r="U42" s="5">
        <v>50</v>
      </c>
      <c r="V42" s="44">
        <v>0.2</v>
      </c>
      <c r="W42" s="56">
        <f t="shared" si="3"/>
        <v>3.9740295956058458</v>
      </c>
      <c r="X42" s="50">
        <f t="shared" si="5"/>
        <v>-0.13744214719605019</v>
      </c>
      <c r="Y42" s="57">
        <f t="shared" si="4"/>
        <v>-3068.6059897833325</v>
      </c>
      <c r="Z42" s="55" t="b">
        <f t="shared" si="6"/>
        <v>0</v>
      </c>
      <c r="AA42" s="55">
        <f t="shared" si="7"/>
        <v>0</v>
      </c>
      <c r="AB42" s="55">
        <f t="shared" si="8"/>
        <v>0</v>
      </c>
      <c r="AC42" s="58">
        <f t="shared" si="9"/>
        <v>0</v>
      </c>
      <c r="AE42" s="17" t="s">
        <v>95</v>
      </c>
      <c r="AF42" s="27">
        <f>IF(C14="woda",4.214-0.0022*AF37+4.21*10^(-5)*AF37^2-2.817*10^(-7)*AF37^3+8.4525*10^(-10)*AF37^4,3.8983+0.0008*AF37+1*10^(-5)*(AF37)^2+-5*10^(-9)*(AF37)^3+2*10^(-11)*(AF37)^4)</f>
        <v>3.9052417127051617</v>
      </c>
      <c r="AG42" s="22" t="s">
        <v>6</v>
      </c>
    </row>
    <row r="43" spans="1:52" x14ac:dyDescent="0.2">
      <c r="A43" s="5"/>
      <c r="B43" s="6"/>
      <c r="C43" s="56"/>
      <c r="D43" s="5"/>
      <c r="R43" s="5"/>
      <c r="S43" s="5" t="s">
        <v>84</v>
      </c>
      <c r="T43" s="5">
        <v>50</v>
      </c>
      <c r="U43" s="5">
        <v>65</v>
      </c>
      <c r="V43" s="44">
        <v>0.3</v>
      </c>
      <c r="W43" s="56">
        <f t="shared" si="3"/>
        <v>3.3381848603089099</v>
      </c>
      <c r="X43" s="50">
        <f t="shared" si="5"/>
        <v>-0.2035307640698637</v>
      </c>
      <c r="Y43" s="57">
        <f t="shared" si="4"/>
        <v>-9660.1517115392853</v>
      </c>
      <c r="Z43" s="55" t="b">
        <f t="shared" si="6"/>
        <v>0</v>
      </c>
      <c r="AA43" s="55">
        <f t="shared" si="7"/>
        <v>0</v>
      </c>
      <c r="AB43" s="55">
        <f t="shared" si="8"/>
        <v>0</v>
      </c>
      <c r="AC43" s="58">
        <f t="shared" si="9"/>
        <v>0</v>
      </c>
    </row>
    <row r="44" spans="1:52" x14ac:dyDescent="0.2">
      <c r="S44" s="55"/>
      <c r="T44" s="5">
        <v>65</v>
      </c>
      <c r="U44" s="5">
        <v>80</v>
      </c>
      <c r="V44" s="44">
        <v>0.3</v>
      </c>
      <c r="W44" s="56">
        <f t="shared" si="3"/>
        <v>2.567834507929931</v>
      </c>
      <c r="X44" s="50">
        <f t="shared" si="5"/>
        <v>-0.30786183767257552</v>
      </c>
      <c r="Y44" s="57">
        <f t="shared" si="4"/>
        <v>-24694.284430049476</v>
      </c>
      <c r="Z44" s="55" t="b">
        <f t="shared" si="6"/>
        <v>0</v>
      </c>
      <c r="AA44" s="55">
        <f t="shared" si="7"/>
        <v>0</v>
      </c>
      <c r="AB44" s="55">
        <f t="shared" si="8"/>
        <v>0</v>
      </c>
      <c r="AC44" s="58">
        <f t="shared" si="9"/>
        <v>0</v>
      </c>
    </row>
    <row r="45" spans="1:52" x14ac:dyDescent="0.2">
      <c r="S45" s="55"/>
      <c r="T45" s="5">
        <v>80</v>
      </c>
      <c r="U45" s="5">
        <v>100</v>
      </c>
      <c r="V45" s="44">
        <v>0.3</v>
      </c>
      <c r="W45" s="56">
        <f t="shared" si="3"/>
        <v>2.086365537693069</v>
      </c>
      <c r="X45" s="50">
        <f t="shared" si="5"/>
        <v>-0.39468896218145338</v>
      </c>
      <c r="Y45" s="57">
        <f t="shared" si="4"/>
        <v>-47956.649176235675</v>
      </c>
      <c r="Z45" s="55" t="b">
        <f t="shared" si="6"/>
        <v>0</v>
      </c>
      <c r="AA45" s="55">
        <f t="shared" si="7"/>
        <v>0</v>
      </c>
      <c r="AB45" s="55">
        <f t="shared" si="8"/>
        <v>0</v>
      </c>
      <c r="AC45" s="58">
        <f t="shared" si="9"/>
        <v>0</v>
      </c>
    </row>
    <row r="46" spans="1:52" x14ac:dyDescent="0.2">
      <c r="S46" s="55"/>
      <c r="T46" s="55"/>
      <c r="U46" s="55"/>
      <c r="V46" s="55"/>
      <c r="W46" s="55"/>
      <c r="X46" s="55"/>
      <c r="Y46" s="55"/>
      <c r="Z46" s="55"/>
      <c r="AA46" s="55">
        <f>SUM(AA37:AA45)</f>
        <v>12</v>
      </c>
      <c r="AB46" s="55">
        <f>SUM(AB37:AB45)</f>
        <v>15</v>
      </c>
      <c r="AC46" s="58">
        <f>SUM(AC37:AC45)</f>
        <v>606.07242604793328</v>
      </c>
    </row>
    <row r="47" spans="1:52" x14ac:dyDescent="0.2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</row>
    <row r="48" spans="1:52" x14ac:dyDescent="0.2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</row>
    <row r="49" spans="1:52" x14ac:dyDescent="0.2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</row>
    <row r="50" spans="1:52" x14ac:dyDescent="0.2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</row>
    <row r="51" spans="1:52" x14ac:dyDescent="0.2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</row>
    <row r="52" spans="1:52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</row>
    <row r="53" spans="1:52" x14ac:dyDescent="0.2">
      <c r="A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</row>
    <row r="54" spans="1:52" x14ac:dyDescent="0.2">
      <c r="A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</row>
    <row r="55" spans="1:52" x14ac:dyDescent="0.2">
      <c r="A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</row>
    <row r="56" spans="1:52" x14ac:dyDescent="0.2">
      <c r="A56" s="54"/>
      <c r="B56" s="54" t="s">
        <v>86</v>
      </c>
      <c r="C56" s="54"/>
      <c r="D56" s="6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</row>
    <row r="57" spans="1:52" x14ac:dyDescent="0.2">
      <c r="A57" s="54"/>
      <c r="B57" s="3">
        <v>16</v>
      </c>
      <c r="C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</row>
    <row r="58" spans="1:52" x14ac:dyDescent="0.2">
      <c r="A58" s="54"/>
      <c r="B58" s="54">
        <v>20</v>
      </c>
      <c r="C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</row>
    <row r="59" spans="1:52" x14ac:dyDescent="0.2">
      <c r="A59" s="54"/>
      <c r="B59" s="54">
        <v>25</v>
      </c>
      <c r="C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</row>
    <row r="60" spans="1:52" x14ac:dyDescent="0.2">
      <c r="A60" s="54"/>
      <c r="B60" s="54">
        <v>32</v>
      </c>
      <c r="C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</row>
    <row r="61" spans="1:52" x14ac:dyDescent="0.2">
      <c r="A61" s="54"/>
      <c r="B61" s="54">
        <v>40</v>
      </c>
      <c r="C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</row>
    <row r="62" spans="1:52" x14ac:dyDescent="0.2">
      <c r="A62" s="54"/>
      <c r="B62" s="54">
        <v>50</v>
      </c>
      <c r="C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</row>
    <row r="63" spans="1:52" x14ac:dyDescent="0.2">
      <c r="A63" s="54"/>
      <c r="B63" s="54">
        <v>63</v>
      </c>
      <c r="C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</row>
    <row r="64" spans="1:52" x14ac:dyDescent="0.2">
      <c r="A64" s="54"/>
      <c r="B64" s="54">
        <v>75</v>
      </c>
      <c r="C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</row>
    <row r="65" spans="1:52" x14ac:dyDescent="0.2">
      <c r="A65" s="54"/>
      <c r="B65" s="54">
        <v>90</v>
      </c>
      <c r="C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</row>
    <row r="66" spans="1:52" x14ac:dyDescent="0.2">
      <c r="A66" s="54"/>
      <c r="B66" s="54">
        <v>110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</row>
    <row r="67" spans="1:52" x14ac:dyDescent="0.2">
      <c r="A67" s="54"/>
      <c r="B67" s="54">
        <v>125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</row>
    <row r="68" spans="1:52" x14ac:dyDescent="0.2">
      <c r="A68" s="54"/>
      <c r="B68" s="54">
        <v>160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</row>
  </sheetData>
  <phoneticPr fontId="2" type="noConversion"/>
  <dataValidations count="1">
    <dataValidation type="list" allowBlank="1" showInputMessage="1" showErrorMessage="1" sqref="C20:C21">
      <formula1>$B$58:$B$68</formula1>
    </dataValidation>
  </dataValidations>
  <pageMargins left="0.75" right="0.75" top="1" bottom="1" header="0.5" footer="0.5"/>
  <pageSetup paperSize="9" scale="90" orientation="portrait" horizontalDpi="4294967294" verticalDpi="300" r:id="rId1"/>
  <headerFooter alignWithMargins="0"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Obliczenia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Toshiba</cp:lastModifiedBy>
  <dcterms:created xsi:type="dcterms:W3CDTF">2007-11-11T14:52:59Z</dcterms:created>
  <dcterms:modified xsi:type="dcterms:W3CDTF">2022-10-04T11:37:08Z</dcterms:modified>
</cp:coreProperties>
</file>